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.sharepoint.com/sites/DCUSA_2025/Change Management/DCUSA Change Proposals/DCP_461/4. Consultation/Consultation 2/"/>
    </mc:Choice>
  </mc:AlternateContent>
  <xr:revisionPtr revIDLastSave="23" documentId="8_{E9054D17-D78E-4A9D-9945-EFEE23CA94C5}" xr6:coauthVersionLast="47" xr6:coauthVersionMax="47" xr10:uidLastSave="{09B6FC14-BE91-4677-BD78-E32742C6C7D9}"/>
  <bookViews>
    <workbookView xWindow="-110" yWindow="-110" windowWidth="19420" windowHeight="11500" xr2:uid="{2F1F0E4D-B71F-4C58-9FE5-927C912A0D37}"/>
  </bookViews>
  <sheets>
    <sheet name="Anonymised NGET summary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l="1"/>
  <c r="A8" i="2" l="1"/>
  <c r="A9" i="2" l="1"/>
  <c r="A10" i="2" l="1"/>
  <c r="A11" i="2" l="1"/>
  <c r="A12" i="2" l="1"/>
  <c r="A13" i="2" l="1"/>
  <c r="A14" i="2" l="1"/>
  <c r="A15" i="2" l="1"/>
  <c r="A16" i="2" l="1"/>
  <c r="A17" i="2" l="1"/>
  <c r="A18" i="2" l="1"/>
  <c r="A19" i="2" l="1"/>
  <c r="A20" i="2" l="1"/>
  <c r="A21" i="2" l="1"/>
  <c r="A22" i="2" l="1"/>
  <c r="A23" i="2" l="1"/>
  <c r="A24" i="2" l="1"/>
  <c r="A25" i="2" l="1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  <c r="A47" i="2" l="1"/>
  <c r="A48" i="2" l="1"/>
  <c r="A49" i="2" l="1"/>
  <c r="A50" i="2" l="1"/>
  <c r="A51" i="2" l="1"/>
  <c r="A52" i="2" l="1"/>
</calcChain>
</file>

<file path=xl/sharedStrings.xml><?xml version="1.0" encoding="utf-8"?>
<sst xmlns="http://schemas.openxmlformats.org/spreadsheetml/2006/main" count="7" uniqueCount="7">
  <si>
    <t>£/MW</t>
  </si>
  <si>
    <t>MW</t>
  </si>
  <si>
    <t>Connection Asset Schemes from Securities</t>
  </si>
  <si>
    <t>Total Cost</t>
  </si>
  <si>
    <t>Note: The dataset contains 49 DNO schemes from signed TOCOs over the last 6 months securities cycle</t>
  </si>
  <si>
    <t xml:space="preserve">Column D, £/MW based on GSP capability </t>
  </si>
  <si>
    <t>High Cost Threshold (£125,000)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</si>
</sst>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_-&quot;£&quot;* #,##0_-;\-&quot;£&quot;* #,##0_-;_-&quot;£&quot;* &quot;-&quot;??_-;_-@_-"/>
    <numFmt numFmtId="165" formatCode="\£#,##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165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'Anonymised NGET summary '!$D$3</c:f>
              <c:strCache>
                <c:ptCount val="1"/>
                <c:pt idx="0">
                  <c:v> £/MW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'Anonymised NGET summary '!$D$4:$D$52</c:f>
              <c:numCache>
                <c:formatCode>\£#,##0</c:formatCode>
                <c:ptCount val="49"/>
                <c:pt idx="0">
                  <c:v>77.391833333333338</c:v>
                </c:pt>
                <c:pt idx="1">
                  <c:v>1244.6127302025784</c:v>
                </c:pt>
                <c:pt idx="2">
                  <c:v>1297.0033333333333</c:v>
                </c:pt>
                <c:pt idx="3">
                  <c:v>1332.8794298245614</c:v>
                </c:pt>
                <c:pt idx="4">
                  <c:v>2644.6372368421053</c:v>
                </c:pt>
                <c:pt idx="5">
                  <c:v>3668.3231813996322</c:v>
                </c:pt>
                <c:pt idx="6">
                  <c:v>3729.0771929824559</c:v>
                </c:pt>
                <c:pt idx="7">
                  <c:v>4011.9629824561407</c:v>
                </c:pt>
                <c:pt idx="8">
                  <c:v>4473.4333179723508</c:v>
                </c:pt>
                <c:pt idx="9">
                  <c:v>4497.534285714285</c:v>
                </c:pt>
                <c:pt idx="10">
                  <c:v>11944.702808471457</c:v>
                </c:pt>
                <c:pt idx="11">
                  <c:v>27358.227789473684</c:v>
                </c:pt>
                <c:pt idx="12">
                  <c:v>30290.817353801169</c:v>
                </c:pt>
                <c:pt idx="13">
                  <c:v>32669.023798627004</c:v>
                </c:pt>
                <c:pt idx="14">
                  <c:v>32758.428830409357</c:v>
                </c:pt>
                <c:pt idx="15">
                  <c:v>34980.919916666666</c:v>
                </c:pt>
                <c:pt idx="16">
                  <c:v>35207.783766233762</c:v>
                </c:pt>
                <c:pt idx="17">
                  <c:v>36583.210326086955</c:v>
                </c:pt>
                <c:pt idx="18">
                  <c:v>39579.878377192981</c:v>
                </c:pt>
                <c:pt idx="19">
                  <c:v>41899.381885964911</c:v>
                </c:pt>
                <c:pt idx="20">
                  <c:v>43529.381447368425</c:v>
                </c:pt>
                <c:pt idx="21">
                  <c:v>43821.511359649121</c:v>
                </c:pt>
                <c:pt idx="22">
                  <c:v>44013.256140350881</c:v>
                </c:pt>
                <c:pt idx="23">
                  <c:v>44148.753333333334</c:v>
                </c:pt>
                <c:pt idx="24">
                  <c:v>44180.083991228072</c:v>
                </c:pt>
                <c:pt idx="25">
                  <c:v>45008.604166666664</c:v>
                </c:pt>
                <c:pt idx="26">
                  <c:v>45198.061416666671</c:v>
                </c:pt>
                <c:pt idx="27">
                  <c:v>47132.065804347825</c:v>
                </c:pt>
                <c:pt idx="28">
                  <c:v>48558.018373205741</c:v>
                </c:pt>
                <c:pt idx="29">
                  <c:v>52971.903410138242</c:v>
                </c:pt>
                <c:pt idx="30">
                  <c:v>55076.126361111106</c:v>
                </c:pt>
                <c:pt idx="31">
                  <c:v>56481.262807017541</c:v>
                </c:pt>
                <c:pt idx="32">
                  <c:v>56611.573847926265</c:v>
                </c:pt>
                <c:pt idx="33">
                  <c:v>57222.914385964912</c:v>
                </c:pt>
                <c:pt idx="34">
                  <c:v>60843.350877192985</c:v>
                </c:pt>
                <c:pt idx="35">
                  <c:v>64246.294532163745</c:v>
                </c:pt>
                <c:pt idx="36">
                  <c:v>65229.043070175438</c:v>
                </c:pt>
                <c:pt idx="37">
                  <c:v>65584.726140350875</c:v>
                </c:pt>
                <c:pt idx="38">
                  <c:v>65807.479122807024</c:v>
                </c:pt>
                <c:pt idx="39">
                  <c:v>67191.26551565378</c:v>
                </c:pt>
                <c:pt idx="40">
                  <c:v>69697.299499999994</c:v>
                </c:pt>
                <c:pt idx="41">
                  <c:v>70083.252192982458</c:v>
                </c:pt>
                <c:pt idx="42">
                  <c:v>84117.035000000003</c:v>
                </c:pt>
                <c:pt idx="43">
                  <c:v>95245.3627631579</c:v>
                </c:pt>
                <c:pt idx="44">
                  <c:v>97058.45193333333</c:v>
                </c:pt>
                <c:pt idx="45">
                  <c:v>101650.13671052632</c:v>
                </c:pt>
                <c:pt idx="46">
                  <c:v>127584.03295321639</c:v>
                </c:pt>
                <c:pt idx="47">
                  <c:v>157094.09084795322</c:v>
                </c:pt>
                <c:pt idx="48">
                  <c:v>225419.98565789472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BE-40D4-91F9-BD8C6B9E0EF3}"/>
            </c:ext>
          </c:extLst>
        </c:ser>
        <c:ser>
          <c:idx val="1"/>
          <c:order val="1"/>
          <c:tx>
            <c:strRef>
              <c:f>'Anonymised NGET summary '!$E$3</c:f>
              <c:strCache>
                <c:ptCount val="1"/>
                <c:pt idx="0">
                  <c:v>High Cost Threshold (£125,000)</c:v>
                </c:pt>
              </c:strCache>
            </c:strRef>
          </c:tx>
          <c:spPr>
            <a:ln w="1270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'Anonymised NGET summary '!$E$4:$E$52</c:f>
              <c:numCache>
                <c:formatCode>\£#,##0</c:formatCode>
                <c:ptCount val="49"/>
                <c:pt idx="0">
                  <c:v>125000</c:v>
                </c:pt>
                <c:pt idx="1">
                  <c:v>125000</c:v>
                </c:pt>
                <c:pt idx="2">
                  <c:v>125000</c:v>
                </c:pt>
                <c:pt idx="3">
                  <c:v>125000</c:v>
                </c:pt>
                <c:pt idx="4">
                  <c:v>125000</c:v>
                </c:pt>
                <c:pt idx="5">
                  <c:v>125000</c:v>
                </c:pt>
                <c:pt idx="6">
                  <c:v>125000</c:v>
                </c:pt>
                <c:pt idx="7">
                  <c:v>125000</c:v>
                </c:pt>
                <c:pt idx="8">
                  <c:v>125000</c:v>
                </c:pt>
                <c:pt idx="9">
                  <c:v>125000</c:v>
                </c:pt>
                <c:pt idx="10">
                  <c:v>125000</c:v>
                </c:pt>
                <c:pt idx="11">
                  <c:v>125000</c:v>
                </c:pt>
                <c:pt idx="12">
                  <c:v>125000</c:v>
                </c:pt>
                <c:pt idx="13">
                  <c:v>125000</c:v>
                </c:pt>
                <c:pt idx="14">
                  <c:v>125000</c:v>
                </c:pt>
                <c:pt idx="15">
                  <c:v>125000</c:v>
                </c:pt>
                <c:pt idx="16">
                  <c:v>125000</c:v>
                </c:pt>
                <c:pt idx="17">
                  <c:v>125000</c:v>
                </c:pt>
                <c:pt idx="18">
                  <c:v>125000</c:v>
                </c:pt>
                <c:pt idx="19">
                  <c:v>125000</c:v>
                </c:pt>
                <c:pt idx="20">
                  <c:v>125000</c:v>
                </c:pt>
                <c:pt idx="21">
                  <c:v>125000</c:v>
                </c:pt>
                <c:pt idx="22">
                  <c:v>125000</c:v>
                </c:pt>
                <c:pt idx="23">
                  <c:v>125000</c:v>
                </c:pt>
                <c:pt idx="24">
                  <c:v>125000</c:v>
                </c:pt>
                <c:pt idx="25">
                  <c:v>125000</c:v>
                </c:pt>
                <c:pt idx="26">
                  <c:v>125000</c:v>
                </c:pt>
                <c:pt idx="27">
                  <c:v>125000</c:v>
                </c:pt>
                <c:pt idx="28">
                  <c:v>125000</c:v>
                </c:pt>
                <c:pt idx="29">
                  <c:v>125000</c:v>
                </c:pt>
                <c:pt idx="30">
                  <c:v>125000</c:v>
                </c:pt>
                <c:pt idx="31">
                  <c:v>125000</c:v>
                </c:pt>
                <c:pt idx="32">
                  <c:v>125000</c:v>
                </c:pt>
                <c:pt idx="33">
                  <c:v>125000</c:v>
                </c:pt>
                <c:pt idx="34">
                  <c:v>125000</c:v>
                </c:pt>
                <c:pt idx="35">
                  <c:v>125000</c:v>
                </c:pt>
                <c:pt idx="36">
                  <c:v>125000</c:v>
                </c:pt>
                <c:pt idx="37">
                  <c:v>125000</c:v>
                </c:pt>
                <c:pt idx="38">
                  <c:v>125000</c:v>
                </c:pt>
                <c:pt idx="39">
                  <c:v>125000</c:v>
                </c:pt>
                <c:pt idx="40">
                  <c:v>125000</c:v>
                </c:pt>
                <c:pt idx="41">
                  <c:v>125000</c:v>
                </c:pt>
                <c:pt idx="42">
                  <c:v>125000</c:v>
                </c:pt>
                <c:pt idx="43">
                  <c:v>125000</c:v>
                </c:pt>
                <c:pt idx="44">
                  <c:v>125000</c:v>
                </c:pt>
                <c:pt idx="45">
                  <c:v>125000</c:v>
                </c:pt>
                <c:pt idx="46">
                  <c:v>125000</c:v>
                </c:pt>
                <c:pt idx="47">
                  <c:v>125000</c:v>
                </c:pt>
                <c:pt idx="48">
                  <c:v>125000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C-45BF-874F-73F679679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232552"/>
        <c:axId val="1127235432"/>
      </c:lineChart>
      <c:catAx>
        <c:axId val="112723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235432"/>
        <c:crosses val="autoZero"/>
        <c:auto val="1"/>
        <c:lblAlgn val="ctr"/>
        <c:lblOffset val="100"/>
        <c:noMultiLvlLbl val="0"/>
      </c:catAx>
      <c:valAx>
        <c:axId val="1127235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£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232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465363</xdr:colOff>
      <xdr:row>3</xdr:row>
      <xdr:rowOff>176893</xdr:rowOff>
    </xdr:from>
    <xdr:to>
      <xdr:col>12</xdr:col>
      <xdr:colOff>465363</xdr:colOff>
      <xdr:row>18</xdr:row>
      <xdr:rowOff>144236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11962D-E9E3-7FE9-B52A-722A32EFC9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BD8A9-5F03-44F6-84CC-3AF1CA7186F1}">
  <dimension ref="A1:E52"/>
  <sheetViews>
    <sheetView tabSelected="1" workbookViewId="0"/>
  </sheetViews>
  <sheetFormatPr defaultRowHeight="14.5" x14ac:dyDescent="0.35"/>
  <cols>
    <col min="1" max="1" width="10.1796875" bestFit="1" customWidth="1"/>
    <col min="2" max="2" width="3.90625" bestFit="1" customWidth="1"/>
    <col min="3" max="3" width="85.36328125" bestFit="1" customWidth="1"/>
    <col min="4" max="4" width="8.36328125" bestFit="1" customWidth="1"/>
    <col min="5" max="5" width="27" bestFit="1" customWidth="1"/>
  </cols>
  <sheetData>
    <row r="1" spans="1:5" x14ac:dyDescent="0.35">
      <c r="C1" t="s">
        <v>4</v>
      </c>
    </row>
    <row r="2" spans="1:5" x14ac:dyDescent="0.35">
      <c r="C2" t="s">
        <v>5</v>
      </c>
    </row>
    <row r="3" spans="1:5" ht="72.5" x14ac:dyDescent="0.35">
      <c r="A3" s="1" t="s">
        <v>2</v>
      </c>
      <c r="B3" s="2" t="s">
        <v>1</v>
      </c>
      <c r="C3" s="3" t="s">
        <v>3</v>
      </c>
      <c r="D3" s="3" t="s">
        <v>0</v>
      </c>
      <c r="E3" s="4" t="s">
        <v>6</v>
      </c>
    </row>
    <row r="4" spans="1:5" x14ac:dyDescent="0.35">
      <c r="A4">
        <v>1</v>
      </c>
      <c r="B4" s="2">
        <v>180</v>
      </c>
      <c r="C4" s="3">
        <v>13930.53</v>
      </c>
      <c r="D4" s="6">
        <v>77.391833333333338</v>
      </c>
      <c r="E4" s="5">
        <v>125000</v>
      </c>
    </row>
    <row r="5" spans="1:5" x14ac:dyDescent="0.35">
      <c r="A5">
        <f t="shared" ref="A5:A52" si="0">A4+1</f>
        <v>2</v>
      </c>
      <c r="B5" s="2">
        <v>434.4</v>
      </c>
      <c r="C5" s="3">
        <v>540659.77</v>
      </c>
      <c r="D5" s="6">
        <v>1244.6127302025784</v>
      </c>
      <c r="E5" s="5">
        <v>125000</v>
      </c>
    </row>
    <row r="6" spans="1:5" x14ac:dyDescent="0.35">
      <c r="A6">
        <f t="shared" si="0"/>
        <v>3</v>
      </c>
      <c r="B6" s="2">
        <v>240</v>
      </c>
      <c r="C6" s="3">
        <v>311280.8</v>
      </c>
      <c r="D6" s="6">
        <v>1297.0033333333333</v>
      </c>
      <c r="E6" s="5">
        <v>125000</v>
      </c>
    </row>
    <row r="7" spans="1:5" x14ac:dyDescent="0.35">
      <c r="A7">
        <f t="shared" si="0"/>
        <v>4</v>
      </c>
      <c r="B7" s="2">
        <v>228</v>
      </c>
      <c r="C7" s="3">
        <v>303896.51</v>
      </c>
      <c r="D7" s="6">
        <v>1332.8794298245614</v>
      </c>
      <c r="E7" s="5">
        <v>125000</v>
      </c>
    </row>
    <row r="8" spans="1:5" x14ac:dyDescent="0.35">
      <c r="A8">
        <f t="shared" si="0"/>
        <v>5</v>
      </c>
      <c r="B8" s="2">
        <v>228</v>
      </c>
      <c r="C8" s="3">
        <v>602977.29</v>
      </c>
      <c r="D8" s="6">
        <v>2644.6372368421053</v>
      </c>
      <c r="E8" s="5">
        <v>125000</v>
      </c>
    </row>
    <row r="9" spans="1:5" x14ac:dyDescent="0.35">
      <c r="A9">
        <f t="shared" si="0"/>
        <v>6</v>
      </c>
      <c r="B9" s="2">
        <v>434.4</v>
      </c>
      <c r="C9" s="3">
        <v>1593519.59</v>
      </c>
      <c r="D9" s="6">
        <v>3668.3231813996322</v>
      </c>
      <c r="E9" s="5">
        <v>125000</v>
      </c>
    </row>
    <row r="10" spans="1:5" x14ac:dyDescent="0.35">
      <c r="A10">
        <f t="shared" si="0"/>
        <v>7</v>
      </c>
      <c r="B10" s="2">
        <v>684</v>
      </c>
      <c r="C10" s="3">
        <v>2550688.7999999998</v>
      </c>
      <c r="D10" s="6">
        <v>3729.0771929824559</v>
      </c>
      <c r="E10" s="5">
        <v>125000</v>
      </c>
    </row>
    <row r="11" spans="1:5" x14ac:dyDescent="0.35">
      <c r="A11">
        <f t="shared" si="0"/>
        <v>8</v>
      </c>
      <c r="B11" s="2">
        <v>228</v>
      </c>
      <c r="C11" s="3">
        <v>914727.56</v>
      </c>
      <c r="D11" s="6">
        <v>4011.9629824561407</v>
      </c>
      <c r="E11" s="5">
        <v>125000</v>
      </c>
    </row>
    <row r="12" spans="1:5" x14ac:dyDescent="0.35">
      <c r="A12">
        <f t="shared" si="0"/>
        <v>9</v>
      </c>
      <c r="B12" s="2">
        <v>434</v>
      </c>
      <c r="C12" s="3">
        <v>1941470.0600000003</v>
      </c>
      <c r="D12" s="6">
        <v>4473.4333179723508</v>
      </c>
      <c r="E12" s="5">
        <v>125000</v>
      </c>
    </row>
    <row r="13" spans="1:5" x14ac:dyDescent="0.35">
      <c r="A13">
        <f t="shared" si="0"/>
        <v>10</v>
      </c>
      <c r="B13" s="2">
        <v>434</v>
      </c>
      <c r="C13" s="3">
        <v>1951929.8799999997</v>
      </c>
      <c r="D13" s="6">
        <v>4497.534285714285</v>
      </c>
      <c r="E13" s="5">
        <v>125000</v>
      </c>
    </row>
    <row r="14" spans="1:5" x14ac:dyDescent="0.35">
      <c r="A14">
        <f t="shared" si="0"/>
        <v>11</v>
      </c>
      <c r="B14" s="2">
        <v>434.4</v>
      </c>
      <c r="C14" s="3">
        <v>5188778.9000000004</v>
      </c>
      <c r="D14" s="6">
        <v>11944.702808471457</v>
      </c>
      <c r="E14" s="5">
        <v>125000</v>
      </c>
    </row>
    <row r="15" spans="1:5" x14ac:dyDescent="0.35">
      <c r="A15">
        <f t="shared" si="0"/>
        <v>12</v>
      </c>
      <c r="B15" s="2">
        <v>261.25</v>
      </c>
      <c r="C15" s="3">
        <v>7147337.0099999998</v>
      </c>
      <c r="D15" s="6">
        <v>27358.227789473684</v>
      </c>
      <c r="E15" s="5">
        <v>125000</v>
      </c>
    </row>
    <row r="16" spans="1:5" x14ac:dyDescent="0.35">
      <c r="A16">
        <f t="shared" si="0"/>
        <v>13</v>
      </c>
      <c r="B16" s="2">
        <v>684</v>
      </c>
      <c r="C16" s="3">
        <v>20718919.07</v>
      </c>
      <c r="D16" s="6">
        <v>30290.817353801169</v>
      </c>
      <c r="E16" s="5">
        <v>125000</v>
      </c>
    </row>
    <row r="17" spans="1:5" x14ac:dyDescent="0.35">
      <c r="A17">
        <f t="shared" si="0"/>
        <v>14</v>
      </c>
      <c r="B17" s="2">
        <v>437</v>
      </c>
      <c r="C17" s="3">
        <v>14276363.4</v>
      </c>
      <c r="D17" s="6">
        <v>32669.023798627004</v>
      </c>
      <c r="E17" s="5">
        <v>125000</v>
      </c>
    </row>
    <row r="18" spans="1:5" x14ac:dyDescent="0.35">
      <c r="A18">
        <f t="shared" si="0"/>
        <v>15</v>
      </c>
      <c r="B18" s="2">
        <v>342</v>
      </c>
      <c r="C18" s="3">
        <v>11203382.66</v>
      </c>
      <c r="D18" s="6">
        <v>32758.428830409357</v>
      </c>
      <c r="E18" s="5">
        <v>125000</v>
      </c>
    </row>
    <row r="19" spans="1:5" x14ac:dyDescent="0.35">
      <c r="A19">
        <f t="shared" si="0"/>
        <v>16</v>
      </c>
      <c r="B19" s="2">
        <v>240</v>
      </c>
      <c r="C19" s="3">
        <v>8395420.7799999993</v>
      </c>
      <c r="D19" s="6">
        <v>34980.919916666666</v>
      </c>
      <c r="E19" s="5">
        <v>125000</v>
      </c>
    </row>
    <row r="20" spans="1:5" x14ac:dyDescent="0.35">
      <c r="A20">
        <f t="shared" si="0"/>
        <v>17</v>
      </c>
      <c r="B20" s="2">
        <v>462</v>
      </c>
      <c r="C20" s="3">
        <v>16265996.099999998</v>
      </c>
      <c r="D20" s="6">
        <v>35207.783766233762</v>
      </c>
      <c r="E20" s="5">
        <v>125000</v>
      </c>
    </row>
    <row r="21" spans="1:5" x14ac:dyDescent="0.35">
      <c r="A21">
        <f t="shared" si="0"/>
        <v>18</v>
      </c>
      <c r="B21" s="2">
        <v>460</v>
      </c>
      <c r="C21" s="3">
        <v>16828276.75</v>
      </c>
      <c r="D21" s="6">
        <v>36583.210326086955</v>
      </c>
      <c r="E21" s="5">
        <v>125000</v>
      </c>
    </row>
    <row r="22" spans="1:5" x14ac:dyDescent="0.35">
      <c r="A22">
        <f t="shared" si="0"/>
        <v>19</v>
      </c>
      <c r="B22" s="2">
        <v>228</v>
      </c>
      <c r="C22" s="3">
        <v>9024212.2699999996</v>
      </c>
      <c r="D22" s="6">
        <v>39579.878377192981</v>
      </c>
      <c r="E22" s="5">
        <v>125000</v>
      </c>
    </row>
    <row r="23" spans="1:5" x14ac:dyDescent="0.35">
      <c r="A23">
        <f t="shared" si="0"/>
        <v>20</v>
      </c>
      <c r="B23" s="2">
        <v>228</v>
      </c>
      <c r="C23" s="3">
        <v>9553059.0700000003</v>
      </c>
      <c r="D23" s="6">
        <v>41899.381885964911</v>
      </c>
      <c r="E23" s="5">
        <v>125000</v>
      </c>
    </row>
    <row r="24" spans="1:5" x14ac:dyDescent="0.35">
      <c r="A24">
        <f t="shared" si="0"/>
        <v>21</v>
      </c>
      <c r="B24" s="2">
        <v>228</v>
      </c>
      <c r="C24" s="3">
        <v>9924698.9700000007</v>
      </c>
      <c r="D24" s="6">
        <v>43529.381447368425</v>
      </c>
      <c r="E24" s="5">
        <v>125000</v>
      </c>
    </row>
    <row r="25" spans="1:5" x14ac:dyDescent="0.35">
      <c r="A25">
        <f t="shared" si="0"/>
        <v>22</v>
      </c>
      <c r="B25" s="2">
        <v>228</v>
      </c>
      <c r="C25" s="3">
        <v>9991304.5899999999</v>
      </c>
      <c r="D25" s="6">
        <v>43821.511359649121</v>
      </c>
      <c r="E25" s="5">
        <v>125000</v>
      </c>
    </row>
    <row r="26" spans="1:5" x14ac:dyDescent="0.35">
      <c r="A26">
        <f t="shared" si="0"/>
        <v>23</v>
      </c>
      <c r="B26" s="2">
        <v>228</v>
      </c>
      <c r="C26" s="3">
        <v>10035022.4</v>
      </c>
      <c r="D26" s="6">
        <v>44013.256140350881</v>
      </c>
      <c r="E26" s="5">
        <v>125000</v>
      </c>
    </row>
    <row r="27" spans="1:5" x14ac:dyDescent="0.35">
      <c r="A27">
        <f t="shared" si="0"/>
        <v>24</v>
      </c>
      <c r="B27" s="2">
        <v>456</v>
      </c>
      <c r="C27" s="3">
        <v>20131831.52</v>
      </c>
      <c r="D27" s="6">
        <v>44148.753333333334</v>
      </c>
      <c r="E27" s="5">
        <v>125000</v>
      </c>
    </row>
    <row r="28" spans="1:5" x14ac:dyDescent="0.35">
      <c r="A28">
        <f t="shared" si="0"/>
        <v>25</v>
      </c>
      <c r="B28" s="2">
        <v>228</v>
      </c>
      <c r="C28" s="3">
        <v>10073059.15</v>
      </c>
      <c r="D28" s="6">
        <v>44180.083991228072</v>
      </c>
      <c r="E28" s="5">
        <v>125000</v>
      </c>
    </row>
    <row r="29" spans="1:5" x14ac:dyDescent="0.35">
      <c r="A29">
        <f t="shared" si="0"/>
        <v>26</v>
      </c>
      <c r="B29" s="2">
        <v>228</v>
      </c>
      <c r="C29" s="3">
        <v>10261961.75</v>
      </c>
      <c r="D29" s="6">
        <v>45008.604166666664</v>
      </c>
      <c r="E29" s="5">
        <v>125000</v>
      </c>
    </row>
    <row r="30" spans="1:5" x14ac:dyDescent="0.35">
      <c r="A30">
        <f t="shared" si="0"/>
        <v>27</v>
      </c>
      <c r="B30" s="2">
        <v>240</v>
      </c>
      <c r="C30" s="3">
        <v>10847534.74</v>
      </c>
      <c r="D30" s="6">
        <v>45198.061416666671</v>
      </c>
      <c r="E30" s="5">
        <v>125000</v>
      </c>
    </row>
    <row r="31" spans="1:5" x14ac:dyDescent="0.35">
      <c r="A31">
        <f t="shared" si="0"/>
        <v>28</v>
      </c>
      <c r="B31" s="2">
        <v>460</v>
      </c>
      <c r="C31" s="3">
        <v>21680750.27</v>
      </c>
      <c r="D31" s="6">
        <v>47132.065804347825</v>
      </c>
      <c r="E31" s="5">
        <v>125000</v>
      </c>
    </row>
    <row r="32" spans="1:5" x14ac:dyDescent="0.35">
      <c r="A32">
        <f t="shared" si="0"/>
        <v>29</v>
      </c>
      <c r="B32" s="2">
        <v>261.25</v>
      </c>
      <c r="C32" s="3">
        <v>12685782.300000001</v>
      </c>
      <c r="D32" s="6">
        <v>48558.018373205741</v>
      </c>
      <c r="E32" s="5">
        <v>125000</v>
      </c>
    </row>
    <row r="33" spans="1:5" x14ac:dyDescent="0.35">
      <c r="A33">
        <f t="shared" si="0"/>
        <v>30</v>
      </c>
      <c r="B33" s="2">
        <v>217</v>
      </c>
      <c r="C33" s="3">
        <v>11494903.039999999</v>
      </c>
      <c r="D33" s="6">
        <v>52971.903410138242</v>
      </c>
      <c r="E33" s="5">
        <v>125000</v>
      </c>
    </row>
    <row r="34" spans="1:5" x14ac:dyDescent="0.35">
      <c r="A34">
        <f t="shared" si="0"/>
        <v>31</v>
      </c>
      <c r="B34" s="2">
        <v>360</v>
      </c>
      <c r="C34" s="3">
        <v>19827405.489999998</v>
      </c>
      <c r="D34" s="6">
        <v>55076.126361111106</v>
      </c>
      <c r="E34" s="5">
        <v>125000</v>
      </c>
    </row>
    <row r="35" spans="1:5" x14ac:dyDescent="0.35">
      <c r="A35">
        <f t="shared" si="0"/>
        <v>32</v>
      </c>
      <c r="B35" s="2">
        <v>228</v>
      </c>
      <c r="C35" s="3">
        <v>12877727.92</v>
      </c>
      <c r="D35" s="6">
        <v>56481.262807017541</v>
      </c>
      <c r="E35" s="5">
        <v>125000</v>
      </c>
    </row>
    <row r="36" spans="1:5" x14ac:dyDescent="0.35">
      <c r="A36">
        <f t="shared" si="0"/>
        <v>33</v>
      </c>
      <c r="B36" s="2">
        <v>434</v>
      </c>
      <c r="C36" s="3">
        <v>24569423.050000001</v>
      </c>
      <c r="D36" s="6">
        <v>56611.573847926265</v>
      </c>
      <c r="E36" s="5">
        <v>125000</v>
      </c>
    </row>
    <row r="37" spans="1:5" x14ac:dyDescent="0.35">
      <c r="A37">
        <f t="shared" si="0"/>
        <v>34</v>
      </c>
      <c r="B37" s="2">
        <v>228</v>
      </c>
      <c r="C37" s="3">
        <v>13046824.48</v>
      </c>
      <c r="D37" s="6">
        <v>57222.914385964912</v>
      </c>
      <c r="E37" s="5">
        <v>125000</v>
      </c>
    </row>
    <row r="38" spans="1:5" x14ac:dyDescent="0.35">
      <c r="A38">
        <f t="shared" si="0"/>
        <v>35</v>
      </c>
      <c r="B38" s="2">
        <v>228</v>
      </c>
      <c r="C38" s="3">
        <v>13872284</v>
      </c>
      <c r="D38" s="6">
        <v>60843.350877192985</v>
      </c>
      <c r="E38" s="5">
        <v>125000</v>
      </c>
    </row>
    <row r="39" spans="1:5" x14ac:dyDescent="0.35">
      <c r="A39">
        <f t="shared" si="0"/>
        <v>36</v>
      </c>
      <c r="B39" s="2">
        <v>342</v>
      </c>
      <c r="C39" s="3">
        <v>21972232.73</v>
      </c>
      <c r="D39" s="6">
        <v>64246.294532163745</v>
      </c>
      <c r="E39" s="5">
        <v>125000</v>
      </c>
    </row>
    <row r="40" spans="1:5" x14ac:dyDescent="0.35">
      <c r="A40">
        <f t="shared" si="0"/>
        <v>37</v>
      </c>
      <c r="B40" s="2">
        <v>342</v>
      </c>
      <c r="C40" s="3">
        <v>22308332.73</v>
      </c>
      <c r="D40" s="6">
        <v>65229.043070175438</v>
      </c>
      <c r="E40" s="5">
        <v>125000</v>
      </c>
    </row>
    <row r="41" spans="1:5" x14ac:dyDescent="0.35">
      <c r="A41">
        <f t="shared" si="0"/>
        <v>38</v>
      </c>
      <c r="B41" s="2">
        <v>171</v>
      </c>
      <c r="C41" s="3">
        <v>11214988.17</v>
      </c>
      <c r="D41" s="6">
        <v>65584.726140350875</v>
      </c>
      <c r="E41" s="5">
        <v>125000</v>
      </c>
    </row>
    <row r="42" spans="1:5" x14ac:dyDescent="0.35">
      <c r="A42">
        <f t="shared" si="0"/>
        <v>39</v>
      </c>
      <c r="B42" s="2">
        <v>228</v>
      </c>
      <c r="C42" s="3">
        <v>15004105.240000002</v>
      </c>
      <c r="D42" s="6">
        <v>65807.479122807024</v>
      </c>
      <c r="E42" s="5">
        <v>125000</v>
      </c>
    </row>
    <row r="43" spans="1:5" x14ac:dyDescent="0.35">
      <c r="A43">
        <f t="shared" si="0"/>
        <v>40</v>
      </c>
      <c r="B43" s="2">
        <v>434.4</v>
      </c>
      <c r="C43" s="3">
        <v>29187885.740000002</v>
      </c>
      <c r="D43" s="6">
        <v>67191.26551565378</v>
      </c>
      <c r="E43" s="5">
        <v>125000</v>
      </c>
    </row>
    <row r="44" spans="1:5" x14ac:dyDescent="0.35">
      <c r="A44">
        <f t="shared" si="0"/>
        <v>41</v>
      </c>
      <c r="B44" s="2">
        <v>360</v>
      </c>
      <c r="C44" s="3">
        <v>25091027.819999997</v>
      </c>
      <c r="D44" s="6">
        <v>69697.299499999994</v>
      </c>
      <c r="E44" s="5">
        <v>125000</v>
      </c>
    </row>
    <row r="45" spans="1:5" x14ac:dyDescent="0.35">
      <c r="A45">
        <f t="shared" si="0"/>
        <v>42</v>
      </c>
      <c r="B45" s="2">
        <v>228</v>
      </c>
      <c r="C45" s="3">
        <v>15978981.5</v>
      </c>
      <c r="D45" s="6">
        <v>70083.252192982458</v>
      </c>
      <c r="E45" s="5">
        <v>125000</v>
      </c>
    </row>
    <row r="46" spans="1:5" x14ac:dyDescent="0.35">
      <c r="A46">
        <f t="shared" si="0"/>
        <v>43</v>
      </c>
      <c r="B46" s="2">
        <v>342</v>
      </c>
      <c r="C46" s="3">
        <v>28768025.970000003</v>
      </c>
      <c r="D46" s="6">
        <v>84117.035000000003</v>
      </c>
      <c r="E46" s="5">
        <v>125000</v>
      </c>
    </row>
    <row r="47" spans="1:5" x14ac:dyDescent="0.35">
      <c r="A47">
        <f t="shared" si="0"/>
        <v>44</v>
      </c>
      <c r="B47" s="2">
        <v>228</v>
      </c>
      <c r="C47" s="3">
        <v>21715942.710000001</v>
      </c>
      <c r="D47" s="6">
        <v>95245.3627631579</v>
      </c>
      <c r="E47" s="5">
        <v>125000</v>
      </c>
    </row>
    <row r="48" spans="1:5" x14ac:dyDescent="0.35">
      <c r="A48">
        <f t="shared" si="0"/>
        <v>45</v>
      </c>
      <c r="B48" s="2">
        <v>150</v>
      </c>
      <c r="C48" s="3">
        <v>14558767.789999999</v>
      </c>
      <c r="D48" s="6">
        <v>97058.45193333333</v>
      </c>
      <c r="E48" s="5">
        <v>125000</v>
      </c>
    </row>
    <row r="49" spans="1:5" x14ac:dyDescent="0.35">
      <c r="A49">
        <f t="shared" si="0"/>
        <v>46</v>
      </c>
      <c r="B49" s="2">
        <v>228</v>
      </c>
      <c r="C49" s="3">
        <v>23176231.170000002</v>
      </c>
      <c r="D49" s="6">
        <v>101650.13671052632</v>
      </c>
      <c r="E49" s="5">
        <v>125000</v>
      </c>
    </row>
    <row r="50" spans="1:5" x14ac:dyDescent="0.35">
      <c r="A50">
        <f t="shared" si="0"/>
        <v>47</v>
      </c>
      <c r="B50" s="2">
        <v>342</v>
      </c>
      <c r="C50" s="3">
        <v>43633739.270000003</v>
      </c>
      <c r="D50" s="6">
        <v>127584.03295321639</v>
      </c>
      <c r="E50" s="5">
        <v>125000</v>
      </c>
    </row>
    <row r="51" spans="1:5" x14ac:dyDescent="0.35">
      <c r="A51">
        <f t="shared" si="0"/>
        <v>48</v>
      </c>
      <c r="B51" s="2">
        <v>342</v>
      </c>
      <c r="C51" s="3">
        <v>53726179.07</v>
      </c>
      <c r="D51" s="6">
        <v>157094.09084795322</v>
      </c>
      <c r="E51" s="5">
        <v>125000</v>
      </c>
    </row>
    <row r="52" spans="1:5" x14ac:dyDescent="0.35">
      <c r="A52">
        <f t="shared" si="0"/>
        <v>49</v>
      </c>
      <c r="B52" s="2">
        <v>228</v>
      </c>
      <c r="C52" s="3">
        <v>51395756.729999997</v>
      </c>
      <c r="D52" s="6">
        <v>225419.98565789472</v>
      </c>
      <c r="E52" s="5">
        <v>125000</v>
      </c>
    </row>
  </sheetData>
  <sortState xmlns:xlrd2="http://schemas.microsoft.com/office/spreadsheetml/2017/richdata2" ref="B4:D52">
    <sortCondition ref="D4:D52"/>
  </sortState>
  <pageMargins left="0.7" right="0.7" top="0.75" bottom="0.75" header="0.3" footer="0.3"/>
  <headerFooter>
    <oddFooter>&amp;C_x000D_&amp;1#&amp;"Aptos"&amp;12&amp;K008000 Internal Use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cf9df6ce9467352fb44524dabd7648bf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101c87351ffd821b77b833e8c309ef42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D8F702-53AE-4028-86DE-F18962648C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958C61-1A3B-4A67-92A6-E492F8643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bc3cf7-4314-40f3-935d-c0e5a992bb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704266-85B2-44E7-B507-7F61346547A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  <clbl:label id="{d7a6e363-f46d-4bdb-b69e-4ac38526e6c1}" enabled="1" method="Standard" siteId="{38901ed9-ed9f-4b79-83a5-787e5ae6e87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Anonymised NGET summary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Aishwarya Harsure</dc:creator>
  <cp:lastModifiedBy>Richard Colwill</cp:lastModifiedBy>
  <dcterms:created xsi:type="dcterms:W3CDTF">2026-02-02T13:56:53Z</dcterms:created>
  <dcterms:modified xsi:type="dcterms:W3CDTF">2026-05-05T11:38:10Z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0x01010059D82CCE358ABC4A8E612162784C6687</vt:lpwstr>
  </property>
</Properties>
</file>